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0"/>
  </bookViews>
  <sheets>
    <sheet name="Жук 1" sheetId="1" r:id="rId1"/>
    <sheet name="Жук 2" sheetId="2" r:id="rId2"/>
    <sheet name="Жук 3" sheetId="3" r:id="rId3"/>
    <sheet name="Кал 1" sheetId="4" r:id="rId4"/>
    <sheet name="Кал 2" sheetId="5" r:id="rId5"/>
    <sheet name="Кал 3" sheetId="6" r:id="rId6"/>
    <sheet name="Кал 4" sheetId="7" r:id="rId7"/>
    <sheet name="Кал 5" sheetId="8" r:id="rId8"/>
    <sheet name="Кал 6" sheetId="9" r:id="rId9"/>
    <sheet name="Кал 8" sheetId="10" r:id="rId10"/>
    <sheet name="Кал 9" sheetId="11" r:id="rId11"/>
    <sheet name="Моск 60" sheetId="12" r:id="rId12"/>
    <sheet name="Моск 64" sheetId="13" r:id="rId13"/>
  </sheets>
  <calcPr calcId="145621"/>
</workbook>
</file>

<file path=xl/calcChain.xml><?xml version="1.0" encoding="utf-8"?>
<calcChain xmlns="http://schemas.openxmlformats.org/spreadsheetml/2006/main">
  <c r="F20" i="11" l="1"/>
  <c r="C20" i="11"/>
  <c r="F18" i="10"/>
  <c r="C18" i="10"/>
  <c r="D20" i="10" s="1"/>
  <c r="F19" i="9"/>
  <c r="C19" i="9"/>
  <c r="F18" i="8"/>
  <c r="C18" i="8"/>
  <c r="F18" i="7"/>
  <c r="C18" i="7"/>
  <c r="D20" i="7" s="1"/>
  <c r="F18" i="6"/>
  <c r="C18" i="6"/>
  <c r="F18" i="5"/>
  <c r="C18" i="5"/>
  <c r="D20" i="5" s="1"/>
  <c r="F19" i="2"/>
  <c r="C19" i="2"/>
  <c r="F18" i="1"/>
  <c r="C18" i="1"/>
  <c r="D21" i="3"/>
  <c r="F19" i="3"/>
  <c r="C19" i="3"/>
  <c r="D22" i="11" l="1"/>
  <c r="D21" i="9"/>
  <c r="D20" i="8"/>
  <c r="D20" i="6"/>
  <c r="D21" i="2"/>
  <c r="D20" i="1"/>
</calcChain>
</file>

<file path=xl/sharedStrings.xml><?xml version="1.0" encoding="utf-8"?>
<sst xmlns="http://schemas.openxmlformats.org/spreadsheetml/2006/main" count="391" uniqueCount="28">
  <si>
    <t xml:space="preserve">    Движение денежных средств по услуге</t>
  </si>
  <si>
    <t>"ТЕКУЩИЙ РЕМОНТ"</t>
  </si>
  <si>
    <t>период с 01.11.2013г. по 30.06.2014 г.</t>
  </si>
  <si>
    <t xml:space="preserve">Начальное сальдо  </t>
  </si>
  <si>
    <t xml:space="preserve">о </t>
  </si>
  <si>
    <t>Поступило</t>
  </si>
  <si>
    <t>Израсходовано</t>
  </si>
  <si>
    <t>ноябрь</t>
  </si>
  <si>
    <t>оплата населения</t>
  </si>
  <si>
    <t>декабрь</t>
  </si>
  <si>
    <t>январь</t>
  </si>
  <si>
    <t>февраль</t>
  </si>
  <si>
    <t>март</t>
  </si>
  <si>
    <t>апрель</t>
  </si>
  <si>
    <t>Техноком</t>
  </si>
  <si>
    <t>май</t>
  </si>
  <si>
    <t>июнь</t>
  </si>
  <si>
    <t>Итого:</t>
  </si>
  <si>
    <t>Конечное сальдо</t>
  </si>
  <si>
    <t>ремонт дымовент. труб</t>
  </si>
  <si>
    <t>покупка контейнеров</t>
  </si>
  <si>
    <t>ремонт трубопровода</t>
  </si>
  <si>
    <t>ремонт кровли</t>
  </si>
  <si>
    <t>ремонт канализ. вподвале</t>
  </si>
  <si>
    <t>з/п старшего по дому</t>
  </si>
  <si>
    <t>ремонт кровли и системы отопления</t>
  </si>
  <si>
    <t>ремонт системы отопления</t>
  </si>
  <si>
    <t>ремонт стояка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</si>
</sst>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/>
    <xf numFmtId="0" fontId="1" fillId="0" borderId="2" xfId="0" applyFont="1" applyBorder="1" applyAlignment="1"/>
    <xf numFmtId="0" fontId="0" fillId="0" borderId="4" xfId="0" applyBorder="1"/>
    <xf numFmtId="0" fontId="1" fillId="0" borderId="4" xfId="0" applyFont="1" applyBorder="1"/>
    <xf numFmtId="0" fontId="0" fillId="0" borderId="4" xfId="0" applyBorder="1" applyAlignment="1">
      <alignment horizontal="center" vertical="distributed"/>
    </xf>
    <xf numFmtId="0" fontId="3" fillId="0" borderId="4" xfId="0" applyFont="1" applyBorder="1"/>
    <xf numFmtId="0" fontId="1" fillId="0" borderId="1" xfId="0" applyFont="1" applyBorder="1" applyAlignment="1">
      <alignment horizontal="center" vertical="distributed"/>
    </xf>
    <xf numFmtId="0" fontId="1" fillId="0" borderId="2" xfId="0" applyFont="1" applyBorder="1" applyAlignment="1">
      <alignment horizontal="center" vertical="distributed"/>
    </xf>
    <xf numFmtId="0" fontId="1" fillId="0" borderId="3" xfId="0" applyFont="1" applyBorder="1" applyAlignment="1">
      <alignment horizontal="center" vertical="distributed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4" fillId="0" borderId="1" xfId="0" applyFont="1" applyBorder="1" applyAlignment="1">
      <alignment horizontal="center" vertical="distributed"/>
    </xf>
    <xf numFmtId="0" fontId="4" fillId="0" borderId="2" xfId="0" applyFont="1" applyBorder="1" applyAlignment="1">
      <alignment horizontal="center" vertical="distributed"/>
    </xf>
    <xf numFmtId="0" fontId="4" fillId="0" borderId="3" xfId="0" applyFont="1" applyBorder="1" applyAlignment="1">
      <alignment horizontal="center" vertical="distributed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2:G20"/>
  <sheetViews>
    <sheetView workbookViewId="0">
      <selection activeCell="A2" sqref="A2:G20"/>
    </sheetView>
  </sheetViews>
  <sheetFormatPr defaultRowHeight="15" x14ac:dyDescent="0.25"/>
  <cols>
    <col min="3" max="3" width="11.85546875" customWidth="1"/>
    <col min="4" max="4" width="11.42578125" customWidth="1"/>
    <col min="6" max="6" width="10.85546875" customWidth="1"/>
    <col min="7" max="7" width="10.7109375" customWidth="1"/>
  </cols>
  <sheetData>
    <row r="2" spans="2:7" ht="23.25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2</v>
      </c>
      <c r="D4" s="2"/>
    </row>
    <row r="5" spans="2:7" x14ac:dyDescent="0.25">
      <c r="B5" s="3" t="s">
        <v>3</v>
      </c>
      <c r="C5" s="4"/>
      <c r="D5" s="4"/>
      <c r="E5" s="9" t="s">
        <v>4</v>
      </c>
      <c r="F5" s="10"/>
      <c r="G5" s="11"/>
    </row>
    <row r="6" spans="2:7" x14ac:dyDescent="0.25">
      <c r="B6" s="12" t="s">
        <v>5</v>
      </c>
      <c r="C6" s="13"/>
      <c r="D6" s="14"/>
      <c r="E6" s="12" t="s">
        <v>6</v>
      </c>
      <c r="F6" s="13"/>
      <c r="G6" s="14"/>
    </row>
    <row r="7" spans="2:7" ht="30" customHeight="1" x14ac:dyDescent="0.25">
      <c r="B7" s="5" t="s">
        <v>7</v>
      </c>
      <c r="C7" s="6">
        <v>0</v>
      </c>
      <c r="D7" s="7" t="s">
        <v>8</v>
      </c>
      <c r="E7" s="5" t="s">
        <v>7</v>
      </c>
      <c r="F7" s="5"/>
      <c r="G7" s="5"/>
    </row>
    <row r="8" spans="2:7" ht="29.25" customHeight="1" x14ac:dyDescent="0.25">
      <c r="B8" s="5" t="s">
        <v>9</v>
      </c>
      <c r="C8" s="6">
        <v>0</v>
      </c>
      <c r="D8" s="7" t="s">
        <v>8</v>
      </c>
      <c r="E8" s="5" t="s">
        <v>9</v>
      </c>
      <c r="F8" s="5"/>
      <c r="G8" s="5"/>
    </row>
    <row r="9" spans="2:7" ht="30" customHeight="1" x14ac:dyDescent="0.25">
      <c r="B9" s="5" t="s">
        <v>10</v>
      </c>
      <c r="C9" s="6">
        <v>3751.48</v>
      </c>
      <c r="D9" s="7" t="s">
        <v>8</v>
      </c>
      <c r="E9" s="5" t="s">
        <v>10</v>
      </c>
      <c r="F9" s="5"/>
      <c r="G9" s="5"/>
    </row>
    <row r="10" spans="2:7" ht="29.25" customHeight="1" x14ac:dyDescent="0.25">
      <c r="B10" s="5" t="s">
        <v>11</v>
      </c>
      <c r="C10" s="6">
        <v>2866.41</v>
      </c>
      <c r="D10" s="7" t="s">
        <v>8</v>
      </c>
      <c r="E10" s="5" t="s">
        <v>11</v>
      </c>
      <c r="F10" s="5"/>
      <c r="G10" s="5"/>
    </row>
    <row r="11" spans="2:7" ht="30" customHeight="1" x14ac:dyDescent="0.25">
      <c r="B11" s="5" t="s">
        <v>12</v>
      </c>
      <c r="C11" s="6">
        <v>3858.53</v>
      </c>
      <c r="D11" s="7" t="s">
        <v>8</v>
      </c>
      <c r="E11" s="5" t="s">
        <v>12</v>
      </c>
      <c r="F11" s="5"/>
      <c r="G11" s="5"/>
    </row>
    <row r="12" spans="2:7" ht="30.75" customHeight="1" x14ac:dyDescent="0.25">
      <c r="B12" s="5" t="s">
        <v>13</v>
      </c>
      <c r="C12" s="6">
        <v>5467.5</v>
      </c>
      <c r="D12" s="7" t="s">
        <v>8</v>
      </c>
      <c r="E12" s="5" t="s">
        <v>13</v>
      </c>
      <c r="F12" s="5"/>
      <c r="G12" s="5"/>
    </row>
    <row r="13" spans="2:7" ht="21" customHeight="1" x14ac:dyDescent="0.25">
      <c r="B13" s="5"/>
      <c r="C13" s="6">
        <v>1000</v>
      </c>
      <c r="D13" s="7" t="s">
        <v>14</v>
      </c>
      <c r="E13" s="5"/>
      <c r="F13" s="5"/>
      <c r="G13" s="5"/>
    </row>
    <row r="14" spans="2:7" ht="29.25" customHeight="1" x14ac:dyDescent="0.25">
      <c r="B14" s="5" t="s">
        <v>15</v>
      </c>
      <c r="C14" s="6">
        <v>3950.84</v>
      </c>
      <c r="D14" s="7" t="s">
        <v>8</v>
      </c>
      <c r="E14" s="5" t="s">
        <v>15</v>
      </c>
      <c r="F14" s="5"/>
      <c r="G14" s="5"/>
    </row>
    <row r="15" spans="2:7" ht="19.5" customHeight="1" x14ac:dyDescent="0.25">
      <c r="B15" s="5"/>
      <c r="C15" s="6">
        <v>500</v>
      </c>
      <c r="D15" s="7" t="s">
        <v>14</v>
      </c>
      <c r="E15" s="5"/>
      <c r="F15" s="5"/>
      <c r="G15" s="5"/>
    </row>
    <row r="16" spans="2:7" ht="30" customHeight="1" x14ac:dyDescent="0.25">
      <c r="B16" s="5" t="s">
        <v>16</v>
      </c>
      <c r="C16" s="6">
        <v>3997.44</v>
      </c>
      <c r="D16" s="7" t="s">
        <v>8</v>
      </c>
      <c r="E16" s="5" t="s">
        <v>16</v>
      </c>
      <c r="F16" s="6"/>
      <c r="G16" s="7"/>
    </row>
    <row r="17" spans="2:7" x14ac:dyDescent="0.25">
      <c r="B17" s="5"/>
      <c r="C17" s="6">
        <v>500</v>
      </c>
      <c r="D17" s="5" t="s">
        <v>14</v>
      </c>
      <c r="E17" s="5"/>
      <c r="F17" s="5"/>
      <c r="G17" s="5"/>
    </row>
    <row r="18" spans="2:7" ht="15.75" x14ac:dyDescent="0.25">
      <c r="B18" s="6" t="s">
        <v>17</v>
      </c>
      <c r="C18" s="8">
        <f>SUM(C7:C17)</f>
        <v>25892.199999999997</v>
      </c>
      <c r="D18" s="5"/>
      <c r="E18" s="6" t="s">
        <v>17</v>
      </c>
      <c r="F18" s="8">
        <f>SUM(F7:F17)</f>
        <v>0</v>
      </c>
      <c r="G18" s="5"/>
    </row>
    <row r="19" spans="2:7" x14ac:dyDescent="0.25">
      <c r="B19" s="5"/>
      <c r="C19" s="6"/>
      <c r="D19" s="5"/>
      <c r="E19" s="5"/>
      <c r="F19" s="5"/>
      <c r="G19" s="5"/>
    </row>
    <row r="20" spans="2:7" ht="18.75" x14ac:dyDescent="0.25">
      <c r="B20" s="12" t="s">
        <v>18</v>
      </c>
      <c r="C20" s="14"/>
      <c r="D20" s="15">
        <f>C18-F18</f>
        <v>25892.199999999997</v>
      </c>
      <c r="E20" s="16"/>
      <c r="F20" s="16"/>
      <c r="G20" s="17"/>
    </row>
  </sheetData>
  <mergeCells count="5">
    <mergeCell ref="E5:G5"/>
    <mergeCell ref="B6:D6"/>
    <mergeCell ref="E6:G6"/>
    <mergeCell ref="B20:C20"/>
    <mergeCell ref="D20:G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3:G21"/>
  <sheetViews>
    <sheetView topLeftCell="A7" workbookViewId="0">
      <selection activeCell="K17" sqref="K17"/>
    </sheetView>
  </sheetViews>
  <sheetFormatPr defaultRowHeight="15" x14ac:dyDescent="0.25"/>
  <cols>
    <col min="3" max="4" width="10.85546875" customWidth="1"/>
    <col min="6" max="6" width="10.42578125" customWidth="1"/>
    <col min="7" max="7" width="11.5703125" customWidth="1"/>
  </cols>
  <sheetData>
    <row r="3" spans="2:7" ht="23.25" x14ac:dyDescent="0.35">
      <c r="B3" s="1" t="s">
        <v>0</v>
      </c>
      <c r="C3" s="1"/>
      <c r="D3" s="1"/>
    </row>
    <row r="4" spans="2:7" ht="23.25" x14ac:dyDescent="0.35">
      <c r="B4" s="1"/>
      <c r="C4" s="1" t="s">
        <v>1</v>
      </c>
      <c r="D4" s="1"/>
    </row>
    <row r="5" spans="2:7" x14ac:dyDescent="0.25">
      <c r="C5" s="2" t="s">
        <v>2</v>
      </c>
      <c r="D5" s="2"/>
    </row>
    <row r="6" spans="2:7" x14ac:dyDescent="0.25">
      <c r="B6" s="3" t="s">
        <v>3</v>
      </c>
      <c r="C6" s="4"/>
      <c r="D6" s="4"/>
      <c r="E6" s="9" t="s">
        <v>4</v>
      </c>
      <c r="F6" s="10"/>
      <c r="G6" s="11"/>
    </row>
    <row r="7" spans="2:7" x14ac:dyDescent="0.25">
      <c r="B7" s="12" t="s">
        <v>5</v>
      </c>
      <c r="C7" s="13"/>
      <c r="D7" s="14"/>
      <c r="E7" s="12" t="s">
        <v>6</v>
      </c>
      <c r="F7" s="13"/>
      <c r="G7" s="14"/>
    </row>
    <row r="8" spans="2:7" ht="30.75" customHeight="1" x14ac:dyDescent="0.25">
      <c r="B8" s="5" t="s">
        <v>7</v>
      </c>
      <c r="C8" s="6">
        <v>0</v>
      </c>
      <c r="D8" s="7" t="s">
        <v>8</v>
      </c>
      <c r="E8" s="5" t="s">
        <v>7</v>
      </c>
      <c r="F8" s="5"/>
      <c r="G8" s="5"/>
    </row>
    <row r="9" spans="2:7" ht="30" customHeight="1" x14ac:dyDescent="0.25">
      <c r="B9" s="5" t="s">
        <v>9</v>
      </c>
      <c r="C9" s="6">
        <v>0</v>
      </c>
      <c r="D9" s="7" t="s">
        <v>8</v>
      </c>
      <c r="E9" s="5" t="s">
        <v>9</v>
      </c>
      <c r="F9" s="5"/>
      <c r="G9" s="5"/>
    </row>
    <row r="10" spans="2:7" ht="31.5" customHeight="1" x14ac:dyDescent="0.25">
      <c r="B10" s="5" t="s">
        <v>10</v>
      </c>
      <c r="C10" s="6">
        <v>0</v>
      </c>
      <c r="D10" s="7" t="s">
        <v>8</v>
      </c>
      <c r="E10" s="5" t="s">
        <v>10</v>
      </c>
      <c r="F10" s="5"/>
      <c r="G10" s="5"/>
    </row>
    <row r="11" spans="2:7" ht="30" customHeight="1" x14ac:dyDescent="0.25">
      <c r="B11" s="5" t="s">
        <v>11</v>
      </c>
      <c r="C11" s="6">
        <v>0</v>
      </c>
      <c r="D11" s="7" t="s">
        <v>8</v>
      </c>
      <c r="E11" s="5" t="s">
        <v>11</v>
      </c>
      <c r="F11" s="5"/>
      <c r="G11" s="5"/>
    </row>
    <row r="12" spans="2:7" ht="31.5" customHeight="1" x14ac:dyDescent="0.25">
      <c r="B12" s="5" t="s">
        <v>12</v>
      </c>
      <c r="C12" s="6">
        <v>2339.86</v>
      </c>
      <c r="D12" s="7" t="s">
        <v>8</v>
      </c>
      <c r="E12" s="5" t="s">
        <v>12</v>
      </c>
      <c r="F12" s="5"/>
      <c r="G12" s="5"/>
    </row>
    <row r="13" spans="2:7" ht="28.5" customHeight="1" x14ac:dyDescent="0.25">
      <c r="B13" s="5" t="s">
        <v>13</v>
      </c>
      <c r="C13" s="6">
        <v>2197.11</v>
      </c>
      <c r="D13" s="7" t="s">
        <v>8</v>
      </c>
      <c r="E13" s="5" t="s">
        <v>13</v>
      </c>
      <c r="F13" s="5"/>
      <c r="G13" s="5"/>
    </row>
    <row r="14" spans="2:7" ht="21.75" customHeight="1" x14ac:dyDescent="0.25">
      <c r="B14" s="5"/>
      <c r="C14" s="6">
        <v>1000</v>
      </c>
      <c r="D14" s="7" t="s">
        <v>14</v>
      </c>
      <c r="E14" s="5"/>
      <c r="F14" s="5"/>
      <c r="G14" s="5"/>
    </row>
    <row r="15" spans="2:7" ht="30" customHeight="1" x14ac:dyDescent="0.25">
      <c r="B15" s="5" t="s">
        <v>15</v>
      </c>
      <c r="C15" s="6">
        <v>2067.79</v>
      </c>
      <c r="D15" s="7" t="s">
        <v>8</v>
      </c>
      <c r="E15" s="5" t="s">
        <v>15</v>
      </c>
      <c r="F15" s="5"/>
      <c r="G15" s="5"/>
    </row>
    <row r="16" spans="2:7" ht="18" customHeight="1" x14ac:dyDescent="0.25">
      <c r="B16" s="5"/>
      <c r="C16" s="6">
        <v>500</v>
      </c>
      <c r="D16" s="7" t="s">
        <v>14</v>
      </c>
      <c r="E16" s="5"/>
      <c r="F16" s="5"/>
      <c r="G16" s="5"/>
    </row>
    <row r="17" spans="2:7" ht="48.75" customHeight="1" x14ac:dyDescent="0.25">
      <c r="B17" s="5" t="s">
        <v>16</v>
      </c>
      <c r="C17" s="6">
        <v>4213.07</v>
      </c>
      <c r="D17" s="7" t="s">
        <v>8</v>
      </c>
      <c r="E17" s="5" t="s">
        <v>16</v>
      </c>
      <c r="F17" s="6">
        <v>12373.11</v>
      </c>
      <c r="G17" s="7" t="s">
        <v>19</v>
      </c>
    </row>
    <row r="18" spans="2:7" x14ac:dyDescent="0.25">
      <c r="B18" s="5"/>
      <c r="C18" s="6">
        <v>500</v>
      </c>
      <c r="D18" s="5" t="s">
        <v>14</v>
      </c>
      <c r="E18" s="5"/>
      <c r="F18" s="5"/>
      <c r="G18" s="5"/>
    </row>
    <row r="19" spans="2:7" ht="15.75" x14ac:dyDescent="0.25">
      <c r="B19" s="6" t="s">
        <v>17</v>
      </c>
      <c r="C19" s="8">
        <f>SUM(C8:C18)</f>
        <v>12817.83</v>
      </c>
      <c r="D19" s="5"/>
      <c r="E19" s="6" t="s">
        <v>17</v>
      </c>
      <c r="F19" s="8">
        <f>SUM(F8:F18)</f>
        <v>12373.11</v>
      </c>
      <c r="G19" s="5"/>
    </row>
    <row r="20" spans="2:7" x14ac:dyDescent="0.25">
      <c r="B20" s="5"/>
      <c r="C20" s="6"/>
      <c r="D20" s="5"/>
      <c r="E20" s="5"/>
      <c r="F20" s="5"/>
      <c r="G20" s="5"/>
    </row>
    <row r="21" spans="2:7" ht="18.75" x14ac:dyDescent="0.25">
      <c r="B21" s="12" t="s">
        <v>18</v>
      </c>
      <c r="C21" s="14"/>
      <c r="D21" s="15">
        <f>C19-F19</f>
        <v>444.71999999999935</v>
      </c>
      <c r="E21" s="16"/>
      <c r="F21" s="16"/>
      <c r="G21" s="17"/>
    </row>
  </sheetData>
  <mergeCells count="5">
    <mergeCell ref="E6:G6"/>
    <mergeCell ref="B7:D7"/>
    <mergeCell ref="E7:G7"/>
    <mergeCell ref="B21:C21"/>
    <mergeCell ref="D21:G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3:G21"/>
  <sheetViews>
    <sheetView workbookViewId="0">
      <selection activeCell="J14" sqref="J14"/>
    </sheetView>
  </sheetViews>
  <sheetFormatPr defaultRowHeight="15" x14ac:dyDescent="0.25"/>
  <cols>
    <col min="3" max="3" width="11.85546875" customWidth="1"/>
    <col min="4" max="4" width="11.42578125" customWidth="1"/>
    <col min="6" max="6" width="11.42578125" customWidth="1"/>
    <col min="7" max="7" width="11.7109375" customWidth="1"/>
  </cols>
  <sheetData>
    <row r="3" spans="2:7" ht="23.25" x14ac:dyDescent="0.35">
      <c r="B3" s="1" t="s">
        <v>0</v>
      </c>
      <c r="C3" s="1"/>
      <c r="D3" s="1"/>
    </row>
    <row r="4" spans="2:7" ht="23.25" x14ac:dyDescent="0.35">
      <c r="B4" s="1"/>
      <c r="C4" s="1" t="s">
        <v>1</v>
      </c>
      <c r="D4" s="1"/>
    </row>
    <row r="5" spans="2:7" x14ac:dyDescent="0.25">
      <c r="C5" s="2" t="s">
        <v>2</v>
      </c>
      <c r="D5" s="2"/>
    </row>
    <row r="6" spans="2:7" x14ac:dyDescent="0.25">
      <c r="B6" s="3" t="s">
        <v>3</v>
      </c>
      <c r="C6" s="4"/>
      <c r="D6" s="4"/>
      <c r="E6" s="9" t="s">
        <v>4</v>
      </c>
      <c r="F6" s="10"/>
      <c r="G6" s="11"/>
    </row>
    <row r="7" spans="2:7" x14ac:dyDescent="0.25">
      <c r="B7" s="12" t="s">
        <v>5</v>
      </c>
      <c r="C7" s="13"/>
      <c r="D7" s="14"/>
      <c r="E7" s="12" t="s">
        <v>6</v>
      </c>
      <c r="F7" s="13"/>
      <c r="G7" s="14"/>
    </row>
    <row r="8" spans="2:7" ht="35.25" customHeight="1" x14ac:dyDescent="0.25">
      <c r="B8" s="5" t="s">
        <v>7</v>
      </c>
      <c r="C8" s="6">
        <v>0</v>
      </c>
      <c r="D8" s="7" t="s">
        <v>8</v>
      </c>
      <c r="E8" s="5" t="s">
        <v>7</v>
      </c>
      <c r="F8" s="5"/>
      <c r="G8" s="5"/>
    </row>
    <row r="9" spans="2:7" ht="33.75" customHeight="1" x14ac:dyDescent="0.25">
      <c r="B9" s="5" t="s">
        <v>9</v>
      </c>
      <c r="C9" s="6">
        <v>3236.54</v>
      </c>
      <c r="D9" s="7" t="s">
        <v>8</v>
      </c>
      <c r="E9" s="5" t="s">
        <v>9</v>
      </c>
      <c r="F9" s="5"/>
      <c r="G9" s="5"/>
    </row>
    <row r="10" spans="2:7" ht="33" customHeight="1" x14ac:dyDescent="0.25">
      <c r="B10" s="5" t="s">
        <v>10</v>
      </c>
      <c r="C10" s="6">
        <v>4103.29</v>
      </c>
      <c r="D10" s="7" t="s">
        <v>8</v>
      </c>
      <c r="E10" s="5" t="s">
        <v>10</v>
      </c>
      <c r="F10" s="5"/>
      <c r="G10" s="5"/>
    </row>
    <row r="11" spans="2:7" ht="30.75" customHeight="1" x14ac:dyDescent="0.25">
      <c r="B11" s="5" t="s">
        <v>11</v>
      </c>
      <c r="C11" s="6">
        <v>3893.86</v>
      </c>
      <c r="D11" s="7" t="s">
        <v>8</v>
      </c>
      <c r="E11" s="5" t="s">
        <v>11</v>
      </c>
      <c r="F11" s="5"/>
      <c r="G11" s="5"/>
    </row>
    <row r="12" spans="2:7" ht="30" customHeight="1" x14ac:dyDescent="0.25">
      <c r="B12" s="5" t="s">
        <v>12</v>
      </c>
      <c r="C12" s="6">
        <v>3626.5</v>
      </c>
      <c r="D12" s="7" t="s">
        <v>8</v>
      </c>
      <c r="E12" s="5" t="s">
        <v>12</v>
      </c>
      <c r="F12" s="5"/>
      <c r="G12" s="5"/>
    </row>
    <row r="13" spans="2:7" ht="30.75" customHeight="1" x14ac:dyDescent="0.25">
      <c r="B13" s="5" t="s">
        <v>13</v>
      </c>
      <c r="C13" s="6">
        <v>4364.45</v>
      </c>
      <c r="D13" s="7" t="s">
        <v>8</v>
      </c>
      <c r="E13" s="5" t="s">
        <v>13</v>
      </c>
      <c r="F13" s="5"/>
      <c r="G13" s="5"/>
    </row>
    <row r="14" spans="2:7" ht="19.5" customHeight="1" x14ac:dyDescent="0.25">
      <c r="B14" s="5"/>
      <c r="C14" s="6">
        <v>1000</v>
      </c>
      <c r="D14" s="7" t="s">
        <v>14</v>
      </c>
      <c r="E14" s="5"/>
      <c r="F14" s="5"/>
      <c r="G14" s="5"/>
    </row>
    <row r="15" spans="2:7" ht="30.75" customHeight="1" x14ac:dyDescent="0.25">
      <c r="B15" s="5" t="s">
        <v>15</v>
      </c>
      <c r="C15" s="6">
        <v>4207.92</v>
      </c>
      <c r="D15" s="7" t="s">
        <v>8</v>
      </c>
      <c r="E15" s="5" t="s">
        <v>15</v>
      </c>
      <c r="F15" s="5"/>
      <c r="G15" s="5"/>
    </row>
    <row r="16" spans="2:7" ht="19.5" customHeight="1" x14ac:dyDescent="0.25">
      <c r="B16" s="5"/>
      <c r="C16" s="6">
        <v>500</v>
      </c>
      <c r="D16" s="7" t="s">
        <v>14</v>
      </c>
      <c r="E16" s="5"/>
      <c r="F16" s="5"/>
      <c r="G16" s="5"/>
    </row>
    <row r="17" spans="2:7" ht="48.75" customHeight="1" x14ac:dyDescent="0.25">
      <c r="B17" s="5" t="s">
        <v>16</v>
      </c>
      <c r="C17" s="6">
        <v>3573</v>
      </c>
      <c r="D17" s="7" t="s">
        <v>8</v>
      </c>
      <c r="E17" s="5" t="s">
        <v>16</v>
      </c>
      <c r="F17" s="6">
        <v>17910.98</v>
      </c>
      <c r="G17" s="7" t="s">
        <v>19</v>
      </c>
    </row>
    <row r="18" spans="2:7" x14ac:dyDescent="0.25">
      <c r="B18" s="5"/>
      <c r="C18" s="6">
        <v>500</v>
      </c>
      <c r="D18" s="5" t="s">
        <v>14</v>
      </c>
      <c r="E18" s="5"/>
      <c r="F18" s="5"/>
      <c r="G18" s="5"/>
    </row>
    <row r="19" spans="2:7" ht="15.75" x14ac:dyDescent="0.25">
      <c r="B19" s="6" t="s">
        <v>17</v>
      </c>
      <c r="C19" s="8">
        <f>SUM(C8:C18)</f>
        <v>29005.559999999998</v>
      </c>
      <c r="D19" s="5"/>
      <c r="E19" s="6" t="s">
        <v>17</v>
      </c>
      <c r="F19" s="8">
        <f>SUM(F8:F18)</f>
        <v>17910.98</v>
      </c>
      <c r="G19" s="5"/>
    </row>
    <row r="20" spans="2:7" x14ac:dyDescent="0.25">
      <c r="B20" s="5"/>
      <c r="C20" s="6"/>
      <c r="D20" s="5"/>
      <c r="E20" s="5"/>
      <c r="F20" s="5"/>
      <c r="G20" s="5"/>
    </row>
    <row r="21" spans="2:7" ht="18.75" x14ac:dyDescent="0.25">
      <c r="B21" s="12" t="s">
        <v>18</v>
      </c>
      <c r="C21" s="14"/>
      <c r="D21" s="15">
        <f>C19-F19</f>
        <v>11094.579999999998</v>
      </c>
      <c r="E21" s="16"/>
      <c r="F21" s="16"/>
      <c r="G21" s="17"/>
    </row>
  </sheetData>
  <mergeCells count="5">
    <mergeCell ref="E6:G6"/>
    <mergeCell ref="B7:D7"/>
    <mergeCell ref="E7:G7"/>
    <mergeCell ref="B21:C21"/>
    <mergeCell ref="D21:G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workbookViewId="0">
      <selection activeCell="O9" sqref="O9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G20"/>
  <sheetViews>
    <sheetView workbookViewId="0">
      <selection activeCell="B2" sqref="B2:G20"/>
    </sheetView>
  </sheetViews>
  <sheetFormatPr defaultRowHeight="15" x14ac:dyDescent="0.25"/>
  <cols>
    <col min="3" max="3" width="11.85546875" customWidth="1"/>
    <col min="4" max="4" width="10.7109375" customWidth="1"/>
    <col min="6" max="6" width="11.7109375" customWidth="1"/>
    <col min="7" max="7" width="13.85546875" customWidth="1"/>
  </cols>
  <sheetData>
    <row r="2" spans="2:7" ht="23.25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2</v>
      </c>
      <c r="D4" s="2"/>
    </row>
    <row r="5" spans="2:7" x14ac:dyDescent="0.25">
      <c r="B5" s="3" t="s">
        <v>3</v>
      </c>
      <c r="C5" s="4"/>
      <c r="D5" s="4"/>
      <c r="E5" s="9" t="s">
        <v>4</v>
      </c>
      <c r="F5" s="10"/>
      <c r="G5" s="11"/>
    </row>
    <row r="6" spans="2:7" x14ac:dyDescent="0.25">
      <c r="B6" s="12" t="s">
        <v>5</v>
      </c>
      <c r="C6" s="13"/>
      <c r="D6" s="14"/>
      <c r="E6" s="12" t="s">
        <v>6</v>
      </c>
      <c r="F6" s="13"/>
      <c r="G6" s="14"/>
    </row>
    <row r="7" spans="2:7" ht="33" customHeight="1" x14ac:dyDescent="0.25">
      <c r="B7" s="5" t="s">
        <v>7</v>
      </c>
      <c r="C7" s="6">
        <v>0</v>
      </c>
      <c r="D7" s="7" t="s">
        <v>8</v>
      </c>
      <c r="E7" s="5" t="s">
        <v>7</v>
      </c>
      <c r="F7" s="5"/>
      <c r="G7" s="5"/>
    </row>
    <row r="8" spans="2:7" ht="30.75" customHeight="1" x14ac:dyDescent="0.25">
      <c r="B8" s="5" t="s">
        <v>9</v>
      </c>
      <c r="C8" s="6">
        <v>5930.23</v>
      </c>
      <c r="D8" s="7" t="s">
        <v>8</v>
      </c>
      <c r="E8" s="5" t="s">
        <v>9</v>
      </c>
      <c r="F8" s="5"/>
      <c r="G8" s="5"/>
    </row>
    <row r="9" spans="2:7" ht="32.25" customHeight="1" x14ac:dyDescent="0.25">
      <c r="B9" s="5" t="s">
        <v>10</v>
      </c>
      <c r="C9" s="6">
        <v>9678.2800000000007</v>
      </c>
      <c r="D9" s="7" t="s">
        <v>8</v>
      </c>
      <c r="E9" s="5" t="s">
        <v>10</v>
      </c>
      <c r="F9" s="5"/>
      <c r="G9" s="5"/>
    </row>
    <row r="10" spans="2:7" ht="32.25" customHeight="1" x14ac:dyDescent="0.25">
      <c r="B10" s="5" t="s">
        <v>11</v>
      </c>
      <c r="C10" s="6">
        <v>11276.25</v>
      </c>
      <c r="D10" s="7" t="s">
        <v>8</v>
      </c>
      <c r="E10" s="5" t="s">
        <v>11</v>
      </c>
      <c r="F10" s="5"/>
      <c r="G10" s="5"/>
    </row>
    <row r="11" spans="2:7" ht="30.75" customHeight="1" x14ac:dyDescent="0.25">
      <c r="B11" s="5" t="s">
        <v>12</v>
      </c>
      <c r="C11" s="6">
        <v>12622.3</v>
      </c>
      <c r="D11" s="7" t="s">
        <v>8</v>
      </c>
      <c r="E11" s="5" t="s">
        <v>12</v>
      </c>
      <c r="F11" s="6">
        <v>13096.62</v>
      </c>
      <c r="G11" s="7" t="s">
        <v>20</v>
      </c>
    </row>
    <row r="12" spans="2:7" ht="30" customHeight="1" x14ac:dyDescent="0.25">
      <c r="B12" s="5" t="s">
        <v>13</v>
      </c>
      <c r="C12" s="6">
        <v>11305.4</v>
      </c>
      <c r="D12" s="7" t="s">
        <v>8</v>
      </c>
      <c r="E12" s="5" t="s">
        <v>13</v>
      </c>
      <c r="F12" s="5"/>
      <c r="G12" s="5"/>
    </row>
    <row r="13" spans="2:7" ht="15.75" customHeight="1" x14ac:dyDescent="0.25">
      <c r="B13" s="5"/>
      <c r="C13" s="6">
        <v>1000</v>
      </c>
      <c r="D13" s="7" t="s">
        <v>14</v>
      </c>
      <c r="E13" s="5"/>
      <c r="F13" s="5"/>
      <c r="G13" s="5"/>
    </row>
    <row r="14" spans="2:7" ht="31.5" customHeight="1" x14ac:dyDescent="0.25">
      <c r="B14" s="5" t="s">
        <v>15</v>
      </c>
      <c r="C14" s="6">
        <v>9915.2999999999993</v>
      </c>
      <c r="D14" s="7" t="s">
        <v>8</v>
      </c>
      <c r="E14" s="5" t="s">
        <v>15</v>
      </c>
      <c r="F14" s="5"/>
      <c r="G14" s="5"/>
    </row>
    <row r="15" spans="2:7" ht="17.25" customHeight="1" x14ac:dyDescent="0.25">
      <c r="B15" s="5"/>
      <c r="C15" s="6">
        <v>1500</v>
      </c>
      <c r="D15" s="7" t="s">
        <v>14</v>
      </c>
      <c r="E15" s="5"/>
      <c r="F15" s="5"/>
      <c r="G15" s="5"/>
    </row>
    <row r="16" spans="2:7" ht="30.75" customHeight="1" x14ac:dyDescent="0.25">
      <c r="B16" s="5" t="s">
        <v>16</v>
      </c>
      <c r="C16" s="6">
        <v>11269.15</v>
      </c>
      <c r="D16" s="7" t="s">
        <v>8</v>
      </c>
      <c r="E16" s="5" t="s">
        <v>16</v>
      </c>
      <c r="F16" s="6"/>
      <c r="G16" s="7"/>
    </row>
    <row r="17" spans="2:7" x14ac:dyDescent="0.25">
      <c r="B17" s="5"/>
      <c r="C17" s="6">
        <v>1000</v>
      </c>
      <c r="D17" s="5" t="s">
        <v>14</v>
      </c>
      <c r="E17" s="5"/>
      <c r="F17" s="5"/>
      <c r="G17" s="5"/>
    </row>
    <row r="18" spans="2:7" ht="15.75" x14ac:dyDescent="0.25">
      <c r="B18" s="6" t="s">
        <v>17</v>
      </c>
      <c r="C18" s="8">
        <f>SUM(C7:C17)</f>
        <v>75496.909999999989</v>
      </c>
      <c r="D18" s="5"/>
      <c r="E18" s="6" t="s">
        <v>17</v>
      </c>
      <c r="F18" s="8">
        <f>SUM(F7:F17)</f>
        <v>13096.62</v>
      </c>
      <c r="G18" s="5"/>
    </row>
    <row r="19" spans="2:7" x14ac:dyDescent="0.25">
      <c r="B19" s="5"/>
      <c r="C19" s="6"/>
      <c r="D19" s="5"/>
      <c r="E19" s="5"/>
      <c r="F19" s="5"/>
      <c r="G19" s="5"/>
    </row>
    <row r="20" spans="2:7" ht="18.75" x14ac:dyDescent="0.25">
      <c r="B20" s="12" t="s">
        <v>18</v>
      </c>
      <c r="C20" s="14"/>
      <c r="D20" s="15">
        <f>C18-F18</f>
        <v>62400.289999999986</v>
      </c>
      <c r="E20" s="16"/>
      <c r="F20" s="16"/>
      <c r="G20" s="17"/>
    </row>
  </sheetData>
  <mergeCells count="5">
    <mergeCell ref="E5:G5"/>
    <mergeCell ref="B6:D6"/>
    <mergeCell ref="E6:G6"/>
    <mergeCell ref="B20:C20"/>
    <mergeCell ref="D20:G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G20"/>
  <sheetViews>
    <sheetView workbookViewId="0">
      <selection activeCell="B2" sqref="B2:G20"/>
    </sheetView>
  </sheetViews>
  <sheetFormatPr defaultRowHeight="15" x14ac:dyDescent="0.25"/>
  <cols>
    <col min="3" max="3" width="11" customWidth="1"/>
    <col min="4" max="4" width="11.42578125" customWidth="1"/>
    <col min="6" max="6" width="10.85546875" customWidth="1"/>
    <col min="7" max="7" width="14.140625" customWidth="1"/>
  </cols>
  <sheetData>
    <row r="2" spans="2:7" ht="23.25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2</v>
      </c>
      <c r="D4" s="2"/>
    </row>
    <row r="5" spans="2:7" x14ac:dyDescent="0.25">
      <c r="B5" s="3" t="s">
        <v>3</v>
      </c>
      <c r="C5" s="4"/>
      <c r="D5" s="4"/>
      <c r="E5" s="9" t="s">
        <v>4</v>
      </c>
      <c r="F5" s="10"/>
      <c r="G5" s="11"/>
    </row>
    <row r="6" spans="2:7" x14ac:dyDescent="0.25">
      <c r="B6" s="12" t="s">
        <v>5</v>
      </c>
      <c r="C6" s="13"/>
      <c r="D6" s="14"/>
      <c r="E6" s="12" t="s">
        <v>6</v>
      </c>
      <c r="F6" s="13"/>
      <c r="G6" s="14"/>
    </row>
    <row r="7" spans="2:7" ht="33" customHeight="1" x14ac:dyDescent="0.25">
      <c r="B7" s="5" t="s">
        <v>7</v>
      </c>
      <c r="C7" s="6">
        <v>0</v>
      </c>
      <c r="D7" s="7" t="s">
        <v>8</v>
      </c>
      <c r="E7" s="5" t="s">
        <v>7</v>
      </c>
      <c r="F7" s="5"/>
      <c r="G7" s="5"/>
    </row>
    <row r="8" spans="2:7" ht="29.25" customHeight="1" x14ac:dyDescent="0.25">
      <c r="B8" s="5" t="s">
        <v>9</v>
      </c>
      <c r="C8" s="6">
        <v>6108.26</v>
      </c>
      <c r="D8" s="7" t="s">
        <v>8</v>
      </c>
      <c r="E8" s="5" t="s">
        <v>9</v>
      </c>
      <c r="F8" s="5"/>
      <c r="G8" s="5"/>
    </row>
    <row r="9" spans="2:7" ht="29.25" customHeight="1" x14ac:dyDescent="0.25">
      <c r="B9" s="5" t="s">
        <v>10</v>
      </c>
      <c r="C9" s="6">
        <v>8264.82</v>
      </c>
      <c r="D9" s="7" t="s">
        <v>8</v>
      </c>
      <c r="E9" s="5" t="s">
        <v>10</v>
      </c>
      <c r="F9" s="5"/>
      <c r="G9" s="5"/>
    </row>
    <row r="10" spans="2:7" ht="30" customHeight="1" x14ac:dyDescent="0.25">
      <c r="B10" s="5" t="s">
        <v>11</v>
      </c>
      <c r="C10" s="6">
        <v>8263.76</v>
      </c>
      <c r="D10" s="7" t="s">
        <v>8</v>
      </c>
      <c r="E10" s="5" t="s">
        <v>11</v>
      </c>
      <c r="F10" s="5"/>
      <c r="G10" s="5"/>
    </row>
    <row r="11" spans="2:7" ht="30" customHeight="1" x14ac:dyDescent="0.25">
      <c r="B11" s="5" t="s">
        <v>12</v>
      </c>
      <c r="C11" s="6">
        <v>8547.59</v>
      </c>
      <c r="D11" s="7" t="s">
        <v>8</v>
      </c>
      <c r="E11" s="5" t="s">
        <v>12</v>
      </c>
      <c r="F11" s="6">
        <v>9217.0499999999993</v>
      </c>
      <c r="G11" s="7" t="s">
        <v>21</v>
      </c>
    </row>
    <row r="12" spans="2:7" ht="30" customHeight="1" x14ac:dyDescent="0.25">
      <c r="B12" s="5" t="s">
        <v>13</v>
      </c>
      <c r="C12" s="6">
        <v>9083.7800000000007</v>
      </c>
      <c r="D12" s="7" t="s">
        <v>8</v>
      </c>
      <c r="E12" s="5" t="s">
        <v>13</v>
      </c>
      <c r="F12" s="5"/>
      <c r="G12" s="5"/>
    </row>
    <row r="13" spans="2:7" ht="17.25" customHeight="1" x14ac:dyDescent="0.25">
      <c r="B13" s="5"/>
      <c r="C13" s="6">
        <v>1000</v>
      </c>
      <c r="D13" s="7" t="s">
        <v>14</v>
      </c>
      <c r="E13" s="5"/>
      <c r="F13" s="5"/>
      <c r="G13" s="5"/>
    </row>
    <row r="14" spans="2:7" ht="27.75" customHeight="1" x14ac:dyDescent="0.25">
      <c r="B14" s="5" t="s">
        <v>15</v>
      </c>
      <c r="C14" s="6">
        <v>8529.75</v>
      </c>
      <c r="D14" s="7" t="s">
        <v>8</v>
      </c>
      <c r="E14" s="5" t="s">
        <v>15</v>
      </c>
      <c r="F14" s="6">
        <v>32000</v>
      </c>
      <c r="G14" s="7" t="s">
        <v>22</v>
      </c>
    </row>
    <row r="15" spans="2:7" ht="17.25" customHeight="1" x14ac:dyDescent="0.25">
      <c r="B15" s="5"/>
      <c r="C15" s="6">
        <v>1500</v>
      </c>
      <c r="D15" s="7" t="s">
        <v>14</v>
      </c>
      <c r="E15" s="5"/>
      <c r="F15" s="5"/>
      <c r="G15" s="5"/>
    </row>
    <row r="16" spans="2:7" ht="27.75" customHeight="1" x14ac:dyDescent="0.25">
      <c r="B16" s="5" t="s">
        <v>16</v>
      </c>
      <c r="C16" s="6">
        <v>9016.01</v>
      </c>
      <c r="D16" s="7" t="s">
        <v>8</v>
      </c>
      <c r="E16" s="5" t="s">
        <v>16</v>
      </c>
      <c r="F16" s="6"/>
      <c r="G16" s="7"/>
    </row>
    <row r="17" spans="2:7" x14ac:dyDescent="0.25">
      <c r="B17" s="5"/>
      <c r="C17" s="6">
        <v>1000</v>
      </c>
      <c r="D17" s="5" t="s">
        <v>14</v>
      </c>
      <c r="E17" s="5"/>
      <c r="F17" s="5"/>
      <c r="G17" s="5"/>
    </row>
    <row r="18" spans="2:7" ht="15.75" x14ac:dyDescent="0.25">
      <c r="B18" s="6" t="s">
        <v>17</v>
      </c>
      <c r="C18" s="8">
        <f>SUM(C7:C17)</f>
        <v>61313.97</v>
      </c>
      <c r="D18" s="5"/>
      <c r="E18" s="6" t="s">
        <v>17</v>
      </c>
      <c r="F18" s="8">
        <f>SUM(F7:F17)</f>
        <v>41217.050000000003</v>
      </c>
      <c r="G18" s="5"/>
    </row>
    <row r="19" spans="2:7" x14ac:dyDescent="0.25">
      <c r="B19" s="5"/>
      <c r="C19" s="6"/>
      <c r="D19" s="5"/>
      <c r="E19" s="5"/>
      <c r="F19" s="5"/>
      <c r="G19" s="5"/>
    </row>
    <row r="20" spans="2:7" ht="18.75" x14ac:dyDescent="0.25">
      <c r="B20" s="12" t="s">
        <v>18</v>
      </c>
      <c r="C20" s="14"/>
      <c r="D20" s="15">
        <f>C18-F18</f>
        <v>20096.919999999998</v>
      </c>
      <c r="E20" s="16"/>
      <c r="F20" s="16"/>
      <c r="G20" s="17"/>
    </row>
  </sheetData>
  <mergeCells count="5">
    <mergeCell ref="E5:G5"/>
    <mergeCell ref="B6:D6"/>
    <mergeCell ref="E6:G6"/>
    <mergeCell ref="B20:C20"/>
    <mergeCell ref="D20:G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G20"/>
  <sheetViews>
    <sheetView workbookViewId="0">
      <selection activeCell="B2" sqref="B2:G20"/>
    </sheetView>
  </sheetViews>
  <sheetFormatPr defaultRowHeight="15" x14ac:dyDescent="0.25"/>
  <cols>
    <col min="3" max="3" width="12.140625" customWidth="1"/>
    <col min="4" max="4" width="12.7109375" customWidth="1"/>
    <col min="6" max="6" width="11.42578125" customWidth="1"/>
    <col min="7" max="7" width="12.7109375" customWidth="1"/>
  </cols>
  <sheetData>
    <row r="2" spans="2:7" ht="23.25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2</v>
      </c>
      <c r="D4" s="2"/>
    </row>
    <row r="5" spans="2:7" x14ac:dyDescent="0.25">
      <c r="B5" s="3" t="s">
        <v>3</v>
      </c>
      <c r="C5" s="4"/>
      <c r="D5" s="4"/>
      <c r="E5" s="9" t="s">
        <v>4</v>
      </c>
      <c r="F5" s="10"/>
      <c r="G5" s="11"/>
    </row>
    <row r="6" spans="2:7" x14ac:dyDescent="0.25">
      <c r="B6" s="12" t="s">
        <v>5</v>
      </c>
      <c r="C6" s="13"/>
      <c r="D6" s="14"/>
      <c r="E6" s="12" t="s">
        <v>6</v>
      </c>
      <c r="F6" s="13"/>
      <c r="G6" s="14"/>
    </row>
    <row r="7" spans="2:7" ht="27.75" customHeight="1" x14ac:dyDescent="0.25">
      <c r="B7" s="5" t="s">
        <v>7</v>
      </c>
      <c r="C7" s="6">
        <v>0</v>
      </c>
      <c r="D7" s="7" t="s">
        <v>8</v>
      </c>
      <c r="E7" s="5" t="s">
        <v>7</v>
      </c>
      <c r="F7" s="5"/>
      <c r="G7" s="5"/>
    </row>
    <row r="8" spans="2:7" ht="29.25" customHeight="1" x14ac:dyDescent="0.25">
      <c r="B8" s="5" t="s">
        <v>9</v>
      </c>
      <c r="C8" s="6">
        <v>0</v>
      </c>
      <c r="D8" s="7" t="s">
        <v>8</v>
      </c>
      <c r="E8" s="5" t="s">
        <v>9</v>
      </c>
      <c r="F8" s="5"/>
      <c r="G8" s="5"/>
    </row>
    <row r="9" spans="2:7" ht="30" customHeight="1" x14ac:dyDescent="0.25">
      <c r="B9" s="5" t="s">
        <v>10</v>
      </c>
      <c r="C9" s="6">
        <v>6640.15</v>
      </c>
      <c r="D9" s="7" t="s">
        <v>8</v>
      </c>
      <c r="E9" s="5" t="s">
        <v>10</v>
      </c>
      <c r="F9" s="5"/>
      <c r="G9" s="5"/>
    </row>
    <row r="10" spans="2:7" ht="28.5" customHeight="1" x14ac:dyDescent="0.25">
      <c r="B10" s="5" t="s">
        <v>11</v>
      </c>
      <c r="C10" s="6">
        <v>7620.65</v>
      </c>
      <c r="D10" s="7" t="s">
        <v>8</v>
      </c>
      <c r="E10" s="5" t="s">
        <v>11</v>
      </c>
      <c r="F10" s="5"/>
      <c r="G10" s="5"/>
    </row>
    <row r="11" spans="2:7" ht="29.25" customHeight="1" x14ac:dyDescent="0.25">
      <c r="B11" s="5" t="s">
        <v>12</v>
      </c>
      <c r="C11" s="6">
        <v>9879.94</v>
      </c>
      <c r="D11" s="7" t="s">
        <v>8</v>
      </c>
      <c r="E11" s="5" t="s">
        <v>12</v>
      </c>
      <c r="F11" s="6"/>
      <c r="G11" s="7"/>
    </row>
    <row r="12" spans="2:7" ht="30.75" customHeight="1" x14ac:dyDescent="0.25">
      <c r="B12" s="5" t="s">
        <v>13</v>
      </c>
      <c r="C12" s="6">
        <v>8800.24</v>
      </c>
      <c r="D12" s="7" t="s">
        <v>8</v>
      </c>
      <c r="E12" s="5" t="s">
        <v>13</v>
      </c>
      <c r="F12" s="5"/>
      <c r="G12" s="5"/>
    </row>
    <row r="13" spans="2:7" ht="18" customHeight="1" x14ac:dyDescent="0.25">
      <c r="B13" s="5"/>
      <c r="C13" s="6">
        <v>1000</v>
      </c>
      <c r="D13" s="7" t="s">
        <v>14</v>
      </c>
      <c r="E13" s="5"/>
      <c r="F13" s="5"/>
      <c r="G13" s="5"/>
    </row>
    <row r="14" spans="2:7" ht="27.75" customHeight="1" x14ac:dyDescent="0.25">
      <c r="B14" s="5" t="s">
        <v>15</v>
      </c>
      <c r="C14" s="6">
        <v>6999.97</v>
      </c>
      <c r="D14" s="7" t="s">
        <v>8</v>
      </c>
      <c r="E14" s="5" t="s">
        <v>15</v>
      </c>
      <c r="F14" s="6"/>
      <c r="G14" s="7"/>
    </row>
    <row r="15" spans="2:7" ht="17.25" customHeight="1" x14ac:dyDescent="0.25">
      <c r="B15" s="5"/>
      <c r="C15" s="6">
        <v>1500</v>
      </c>
      <c r="D15" s="7" t="s">
        <v>14</v>
      </c>
      <c r="E15" s="5"/>
      <c r="F15" s="5"/>
      <c r="G15" s="5"/>
    </row>
    <row r="16" spans="2:7" ht="28.5" customHeight="1" x14ac:dyDescent="0.25">
      <c r="B16" s="5" t="s">
        <v>16</v>
      </c>
      <c r="C16" s="6">
        <v>7992.02</v>
      </c>
      <c r="D16" s="7" t="s">
        <v>8</v>
      </c>
      <c r="E16" s="5" t="s">
        <v>16</v>
      </c>
      <c r="F16" s="6"/>
      <c r="G16" s="7"/>
    </row>
    <row r="17" spans="2:7" x14ac:dyDescent="0.25">
      <c r="B17" s="5"/>
      <c r="C17" s="6">
        <v>1000</v>
      </c>
      <c r="D17" s="5" t="s">
        <v>14</v>
      </c>
      <c r="E17" s="5"/>
      <c r="F17" s="5"/>
      <c r="G17" s="5"/>
    </row>
    <row r="18" spans="2:7" ht="15.75" x14ac:dyDescent="0.25">
      <c r="B18" s="6" t="s">
        <v>17</v>
      </c>
      <c r="C18" s="8">
        <f>SUM(C7:C17)</f>
        <v>51432.97</v>
      </c>
      <c r="D18" s="5"/>
      <c r="E18" s="6" t="s">
        <v>17</v>
      </c>
      <c r="F18" s="8">
        <f>SUM(F7:F17)</f>
        <v>0</v>
      </c>
      <c r="G18" s="5"/>
    </row>
    <row r="19" spans="2:7" x14ac:dyDescent="0.25">
      <c r="B19" s="5"/>
      <c r="C19" s="6"/>
      <c r="D19" s="5"/>
      <c r="E19" s="5"/>
      <c r="F19" s="5"/>
      <c r="G19" s="5"/>
    </row>
    <row r="20" spans="2:7" ht="18.75" x14ac:dyDescent="0.25">
      <c r="B20" s="12" t="s">
        <v>18</v>
      </c>
      <c r="C20" s="14"/>
      <c r="D20" s="15">
        <f>C18-F18</f>
        <v>51432.97</v>
      </c>
      <c r="E20" s="16"/>
      <c r="F20" s="16"/>
      <c r="G20" s="17"/>
    </row>
  </sheetData>
  <mergeCells count="5">
    <mergeCell ref="E5:G5"/>
    <mergeCell ref="B6:D6"/>
    <mergeCell ref="E6:G6"/>
    <mergeCell ref="B20:C20"/>
    <mergeCell ref="D20:G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G20"/>
  <sheetViews>
    <sheetView workbookViewId="0">
      <selection activeCell="B2" sqref="B2:G21"/>
    </sheetView>
  </sheetViews>
  <sheetFormatPr defaultRowHeight="15" x14ac:dyDescent="0.25"/>
  <cols>
    <col min="3" max="3" width="10.42578125" customWidth="1"/>
    <col min="4" max="4" width="11.42578125" customWidth="1"/>
    <col min="6" max="6" width="11.5703125" customWidth="1"/>
    <col min="7" max="7" width="12.5703125" customWidth="1"/>
  </cols>
  <sheetData>
    <row r="2" spans="2:7" ht="23.25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2</v>
      </c>
      <c r="D4" s="2"/>
    </row>
    <row r="5" spans="2:7" x14ac:dyDescent="0.25">
      <c r="B5" s="3" t="s">
        <v>3</v>
      </c>
      <c r="C5" s="4"/>
      <c r="D5" s="4"/>
      <c r="E5" s="9" t="s">
        <v>4</v>
      </c>
      <c r="F5" s="10"/>
      <c r="G5" s="11"/>
    </row>
    <row r="6" spans="2:7" x14ac:dyDescent="0.25">
      <c r="B6" s="12" t="s">
        <v>5</v>
      </c>
      <c r="C6" s="13"/>
      <c r="D6" s="14"/>
      <c r="E6" s="12" t="s">
        <v>6</v>
      </c>
      <c r="F6" s="13"/>
      <c r="G6" s="14"/>
    </row>
    <row r="7" spans="2:7" ht="32.25" customHeight="1" x14ac:dyDescent="0.25">
      <c r="B7" s="5" t="s">
        <v>7</v>
      </c>
      <c r="C7" s="6">
        <v>0</v>
      </c>
      <c r="D7" s="7" t="s">
        <v>8</v>
      </c>
      <c r="E7" s="5" t="s">
        <v>7</v>
      </c>
      <c r="F7" s="5"/>
      <c r="G7" s="5"/>
    </row>
    <row r="8" spans="2:7" ht="32.25" customHeight="1" x14ac:dyDescent="0.25">
      <c r="B8" s="5" t="s">
        <v>9</v>
      </c>
      <c r="C8" s="6">
        <v>12094.13</v>
      </c>
      <c r="D8" s="7" t="s">
        <v>8</v>
      </c>
      <c r="E8" s="5" t="s">
        <v>9</v>
      </c>
      <c r="F8" s="5"/>
      <c r="G8" s="5"/>
    </row>
    <row r="9" spans="2:7" ht="30" customHeight="1" x14ac:dyDescent="0.25">
      <c r="B9" s="5" t="s">
        <v>10</v>
      </c>
      <c r="C9" s="6">
        <v>16246.18</v>
      </c>
      <c r="D9" s="7" t="s">
        <v>8</v>
      </c>
      <c r="E9" s="5" t="s">
        <v>10</v>
      </c>
      <c r="F9" s="5"/>
      <c r="G9" s="5"/>
    </row>
    <row r="10" spans="2:7" ht="30.75" customHeight="1" x14ac:dyDescent="0.25">
      <c r="B10" s="5" t="s">
        <v>11</v>
      </c>
      <c r="C10" s="6">
        <v>16890.95</v>
      </c>
      <c r="D10" s="7" t="s">
        <v>8</v>
      </c>
      <c r="E10" s="5" t="s">
        <v>11</v>
      </c>
      <c r="F10" s="5"/>
      <c r="G10" s="5"/>
    </row>
    <row r="11" spans="2:7" ht="31.5" customHeight="1" x14ac:dyDescent="0.25">
      <c r="B11" s="5" t="s">
        <v>12</v>
      </c>
      <c r="C11" s="6">
        <v>15509.21</v>
      </c>
      <c r="D11" s="7" t="s">
        <v>8</v>
      </c>
      <c r="E11" s="5" t="s">
        <v>12</v>
      </c>
      <c r="F11" s="6"/>
      <c r="G11" s="7"/>
    </row>
    <row r="12" spans="2:7" ht="30" customHeight="1" x14ac:dyDescent="0.25">
      <c r="B12" s="5" t="s">
        <v>13</v>
      </c>
      <c r="C12" s="6">
        <v>16464.48</v>
      </c>
      <c r="D12" s="7" t="s">
        <v>8</v>
      </c>
      <c r="E12" s="5" t="s">
        <v>13</v>
      </c>
      <c r="F12" s="5"/>
      <c r="G12" s="5"/>
    </row>
    <row r="13" spans="2:7" ht="19.5" customHeight="1" x14ac:dyDescent="0.25">
      <c r="B13" s="5"/>
      <c r="C13" s="6">
        <v>1000</v>
      </c>
      <c r="D13" s="7" t="s">
        <v>14</v>
      </c>
      <c r="E13" s="5"/>
      <c r="F13" s="5"/>
      <c r="G13" s="5"/>
    </row>
    <row r="14" spans="2:7" ht="48.75" customHeight="1" x14ac:dyDescent="0.25">
      <c r="B14" s="5" t="s">
        <v>15</v>
      </c>
      <c r="C14" s="6">
        <v>17944.740000000002</v>
      </c>
      <c r="D14" s="7" t="s">
        <v>8</v>
      </c>
      <c r="E14" s="5" t="s">
        <v>15</v>
      </c>
      <c r="F14" s="6">
        <v>16784.509999999998</v>
      </c>
      <c r="G14" s="7" t="s">
        <v>23</v>
      </c>
    </row>
    <row r="15" spans="2:7" ht="21" customHeight="1" x14ac:dyDescent="0.25">
      <c r="B15" s="5"/>
      <c r="C15" s="6">
        <v>1500</v>
      </c>
      <c r="D15" s="7" t="s">
        <v>14</v>
      </c>
      <c r="E15" s="5"/>
      <c r="F15" s="5"/>
      <c r="G15" s="5"/>
    </row>
    <row r="16" spans="2:7" ht="31.5" customHeight="1" x14ac:dyDescent="0.25">
      <c r="B16" s="5" t="s">
        <v>16</v>
      </c>
      <c r="C16" s="6">
        <v>16463.79</v>
      </c>
      <c r="D16" s="7" t="s">
        <v>8</v>
      </c>
      <c r="E16" s="5" t="s">
        <v>16</v>
      </c>
      <c r="F16" s="6"/>
      <c r="G16" s="7"/>
    </row>
    <row r="17" spans="2:7" x14ac:dyDescent="0.25">
      <c r="B17" s="5"/>
      <c r="C17" s="6">
        <v>1000</v>
      </c>
      <c r="D17" s="5" t="s">
        <v>14</v>
      </c>
      <c r="E17" s="5"/>
      <c r="F17" s="5"/>
      <c r="G17" s="5"/>
    </row>
    <row r="18" spans="2:7" ht="15.75" x14ac:dyDescent="0.25">
      <c r="B18" s="6" t="s">
        <v>17</v>
      </c>
      <c r="C18" s="8">
        <f>SUM(C7:C17)</f>
        <v>115113.48000000001</v>
      </c>
      <c r="D18" s="5"/>
      <c r="E18" s="6" t="s">
        <v>17</v>
      </c>
      <c r="F18" s="8">
        <f>SUM(F7:F17)</f>
        <v>16784.509999999998</v>
      </c>
      <c r="G18" s="5"/>
    </row>
    <row r="19" spans="2:7" x14ac:dyDescent="0.25">
      <c r="B19" s="5"/>
      <c r="C19" s="6"/>
      <c r="D19" s="5"/>
      <c r="E19" s="5"/>
      <c r="F19" s="5"/>
      <c r="G19" s="5"/>
    </row>
    <row r="20" spans="2:7" ht="18.75" x14ac:dyDescent="0.25">
      <c r="B20" s="12" t="s">
        <v>18</v>
      </c>
      <c r="C20" s="14"/>
      <c r="D20" s="15">
        <f>C18-F18</f>
        <v>98328.970000000016</v>
      </c>
      <c r="E20" s="16"/>
      <c r="F20" s="16"/>
      <c r="G20" s="17"/>
    </row>
  </sheetData>
  <mergeCells count="5">
    <mergeCell ref="E5:G5"/>
    <mergeCell ref="B6:D6"/>
    <mergeCell ref="E6:G6"/>
    <mergeCell ref="B20:C20"/>
    <mergeCell ref="D20:G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G21"/>
  <sheetViews>
    <sheetView workbookViewId="0">
      <selection activeCell="B2" sqref="B2:G21"/>
    </sheetView>
  </sheetViews>
  <sheetFormatPr defaultRowHeight="15" x14ac:dyDescent="0.25"/>
  <cols>
    <col min="3" max="3" width="12.140625" customWidth="1"/>
    <col min="4" max="4" width="12" customWidth="1"/>
    <col min="6" max="6" width="9.42578125" customWidth="1"/>
    <col min="7" max="7" width="13.7109375" customWidth="1"/>
  </cols>
  <sheetData>
    <row r="2" spans="2:7" ht="23.25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2</v>
      </c>
      <c r="D4" s="2"/>
    </row>
    <row r="5" spans="2:7" x14ac:dyDescent="0.25">
      <c r="B5" s="3" t="s">
        <v>3</v>
      </c>
      <c r="C5" s="4"/>
      <c r="D5" s="4"/>
      <c r="E5" s="9" t="s">
        <v>4</v>
      </c>
      <c r="F5" s="10"/>
      <c r="G5" s="11"/>
    </row>
    <row r="6" spans="2:7" x14ac:dyDescent="0.25">
      <c r="B6" s="12" t="s">
        <v>5</v>
      </c>
      <c r="C6" s="13"/>
      <c r="D6" s="14"/>
      <c r="E6" s="12" t="s">
        <v>6</v>
      </c>
      <c r="F6" s="13"/>
      <c r="G6" s="14"/>
    </row>
    <row r="7" spans="2:7" ht="30" customHeight="1" x14ac:dyDescent="0.25">
      <c r="B7" s="5" t="s">
        <v>7</v>
      </c>
      <c r="C7" s="6">
        <v>0</v>
      </c>
      <c r="D7" s="7" t="s">
        <v>8</v>
      </c>
      <c r="E7" s="5" t="s">
        <v>7</v>
      </c>
      <c r="F7" s="6"/>
      <c r="G7" s="5"/>
    </row>
    <row r="8" spans="2:7" ht="27.75" customHeight="1" x14ac:dyDescent="0.25">
      <c r="B8" s="5" t="s">
        <v>9</v>
      </c>
      <c r="C8" s="6">
        <v>10393.040000000001</v>
      </c>
      <c r="D8" s="7" t="s">
        <v>8</v>
      </c>
      <c r="E8" s="5" t="s">
        <v>9</v>
      </c>
      <c r="F8" s="6"/>
      <c r="G8" s="5"/>
    </row>
    <row r="9" spans="2:7" ht="31.5" customHeight="1" x14ac:dyDescent="0.25">
      <c r="B9" s="5" t="s">
        <v>10</v>
      </c>
      <c r="C9" s="6">
        <v>13464.01</v>
      </c>
      <c r="D9" s="7" t="s">
        <v>8</v>
      </c>
      <c r="E9" s="5" t="s">
        <v>10</v>
      </c>
      <c r="F9" s="6">
        <v>1000</v>
      </c>
      <c r="G9" s="7" t="s">
        <v>24</v>
      </c>
    </row>
    <row r="10" spans="2:7" ht="28.5" customHeight="1" x14ac:dyDescent="0.25">
      <c r="B10" s="5" t="s">
        <v>11</v>
      </c>
      <c r="C10" s="6">
        <v>16008.79</v>
      </c>
      <c r="D10" s="7" t="s">
        <v>8</v>
      </c>
      <c r="E10" s="5" t="s">
        <v>11</v>
      </c>
      <c r="F10" s="6">
        <v>1000</v>
      </c>
      <c r="G10" s="7" t="s">
        <v>24</v>
      </c>
    </row>
    <row r="11" spans="2:7" ht="29.25" customHeight="1" x14ac:dyDescent="0.25">
      <c r="B11" s="5" t="s">
        <v>12</v>
      </c>
      <c r="C11" s="6">
        <v>16057.85</v>
      </c>
      <c r="D11" s="7" t="s">
        <v>8</v>
      </c>
      <c r="E11" s="5" t="s">
        <v>12</v>
      </c>
      <c r="F11" s="6">
        <v>1000</v>
      </c>
      <c r="G11" s="7" t="s">
        <v>24</v>
      </c>
    </row>
    <row r="12" spans="2:7" ht="29.25" customHeight="1" x14ac:dyDescent="0.25">
      <c r="B12" s="5" t="s">
        <v>13</v>
      </c>
      <c r="C12" s="6">
        <v>13566.96</v>
      </c>
      <c r="D12" s="7" t="s">
        <v>8</v>
      </c>
      <c r="E12" s="5" t="s">
        <v>13</v>
      </c>
      <c r="F12" s="6">
        <v>1000</v>
      </c>
      <c r="G12" s="7" t="s">
        <v>24</v>
      </c>
    </row>
    <row r="13" spans="2:7" ht="21.75" customHeight="1" x14ac:dyDescent="0.25">
      <c r="B13" s="5"/>
      <c r="C13" s="6">
        <v>1000</v>
      </c>
      <c r="D13" s="7" t="s">
        <v>14</v>
      </c>
      <c r="E13" s="5"/>
      <c r="F13" s="6"/>
      <c r="G13" s="7"/>
    </row>
    <row r="14" spans="2:7" ht="27.75" customHeight="1" x14ac:dyDescent="0.25">
      <c r="B14" s="5" t="s">
        <v>15</v>
      </c>
      <c r="C14" s="6">
        <v>14692.61</v>
      </c>
      <c r="D14" s="7" t="s">
        <v>8</v>
      </c>
      <c r="E14" s="5" t="s">
        <v>15</v>
      </c>
      <c r="F14" s="6">
        <v>1000</v>
      </c>
      <c r="G14" s="7" t="s">
        <v>24</v>
      </c>
    </row>
    <row r="15" spans="2:7" ht="20.25" customHeight="1" x14ac:dyDescent="0.25">
      <c r="B15" s="5"/>
      <c r="C15" s="6">
        <v>1500</v>
      </c>
      <c r="D15" s="7" t="s">
        <v>14</v>
      </c>
      <c r="E15" s="5"/>
      <c r="F15" s="6"/>
      <c r="G15" s="7"/>
    </row>
    <row r="16" spans="2:7" ht="62.25" customHeight="1" x14ac:dyDescent="0.25">
      <c r="B16" s="5"/>
      <c r="C16" s="6"/>
      <c r="D16" s="7"/>
      <c r="E16" s="5"/>
      <c r="F16" s="6">
        <v>69000</v>
      </c>
      <c r="G16" s="7" t="s">
        <v>25</v>
      </c>
    </row>
    <row r="17" spans="2:7" ht="29.25" customHeight="1" x14ac:dyDescent="0.25">
      <c r="B17" s="5" t="s">
        <v>16</v>
      </c>
      <c r="C17" s="6">
        <v>15327.34</v>
      </c>
      <c r="D17" s="7" t="s">
        <v>8</v>
      </c>
      <c r="E17" s="5" t="s">
        <v>16</v>
      </c>
      <c r="F17" s="6">
        <v>1000</v>
      </c>
      <c r="G17" s="7" t="s">
        <v>24</v>
      </c>
    </row>
    <row r="18" spans="2:7" x14ac:dyDescent="0.25">
      <c r="B18" s="5"/>
      <c r="C18" s="6">
        <v>1000</v>
      </c>
      <c r="D18" s="5" t="s">
        <v>14</v>
      </c>
      <c r="E18" s="5"/>
      <c r="F18" s="5"/>
      <c r="G18" s="7"/>
    </row>
    <row r="19" spans="2:7" ht="15.75" x14ac:dyDescent="0.25">
      <c r="B19" s="6" t="s">
        <v>17</v>
      </c>
      <c r="C19" s="8">
        <f>SUM(C7:C18)</f>
        <v>103010.59999999999</v>
      </c>
      <c r="D19" s="5"/>
      <c r="E19" s="6" t="s">
        <v>17</v>
      </c>
      <c r="F19" s="8">
        <f>SUM(F7:F18)</f>
        <v>75000</v>
      </c>
      <c r="G19" s="7"/>
    </row>
    <row r="20" spans="2:7" x14ac:dyDescent="0.25">
      <c r="B20" s="5"/>
      <c r="C20" s="6"/>
      <c r="D20" s="5"/>
      <c r="E20" s="5"/>
      <c r="F20" s="5"/>
      <c r="G20" s="5"/>
    </row>
    <row r="21" spans="2:7" ht="18.75" x14ac:dyDescent="0.25">
      <c r="B21" s="12" t="s">
        <v>18</v>
      </c>
      <c r="C21" s="14"/>
      <c r="D21" s="15">
        <f>C19-F19</f>
        <v>28010.599999999991</v>
      </c>
      <c r="E21" s="16"/>
      <c r="F21" s="16"/>
      <c r="G21" s="17"/>
    </row>
  </sheetData>
  <mergeCells count="5">
    <mergeCell ref="E5:G5"/>
    <mergeCell ref="B6:D6"/>
    <mergeCell ref="E6:G6"/>
    <mergeCell ref="B21:C21"/>
    <mergeCell ref="D21:G2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G20"/>
  <sheetViews>
    <sheetView workbookViewId="0">
      <selection activeCell="B2" sqref="B2:G20"/>
    </sheetView>
  </sheetViews>
  <sheetFormatPr defaultRowHeight="15" x14ac:dyDescent="0.25"/>
  <cols>
    <col min="3" max="3" width="11.140625" customWidth="1"/>
    <col min="4" max="4" width="11.5703125" customWidth="1"/>
    <col min="6" max="6" width="11.28515625" customWidth="1"/>
    <col min="7" max="7" width="12" customWidth="1"/>
  </cols>
  <sheetData>
    <row r="2" spans="2:7" ht="23.25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2</v>
      </c>
      <c r="D4" s="2"/>
    </row>
    <row r="5" spans="2:7" x14ac:dyDescent="0.25">
      <c r="B5" s="3" t="s">
        <v>3</v>
      </c>
      <c r="C5" s="4"/>
      <c r="D5" s="4"/>
      <c r="E5" s="9" t="s">
        <v>4</v>
      </c>
      <c r="F5" s="10"/>
      <c r="G5" s="11"/>
    </row>
    <row r="6" spans="2:7" x14ac:dyDescent="0.25">
      <c r="B6" s="12" t="s">
        <v>5</v>
      </c>
      <c r="C6" s="13"/>
      <c r="D6" s="14"/>
      <c r="E6" s="12" t="s">
        <v>6</v>
      </c>
      <c r="F6" s="13"/>
      <c r="G6" s="14"/>
    </row>
    <row r="7" spans="2:7" ht="27.75" customHeight="1" x14ac:dyDescent="0.25">
      <c r="B7" s="5" t="s">
        <v>7</v>
      </c>
      <c r="C7" s="6">
        <v>0</v>
      </c>
      <c r="D7" s="7" t="s">
        <v>8</v>
      </c>
      <c r="E7" s="5" t="s">
        <v>7</v>
      </c>
      <c r="F7" s="6"/>
      <c r="G7" s="5"/>
    </row>
    <row r="8" spans="2:7" ht="29.25" customHeight="1" x14ac:dyDescent="0.25">
      <c r="B8" s="5" t="s">
        <v>9</v>
      </c>
      <c r="C8" s="6">
        <v>0</v>
      </c>
      <c r="D8" s="7" t="s">
        <v>8</v>
      </c>
      <c r="E8" s="5" t="s">
        <v>9</v>
      </c>
      <c r="F8" s="6"/>
      <c r="G8" s="5"/>
    </row>
    <row r="9" spans="2:7" ht="33" customHeight="1" x14ac:dyDescent="0.25">
      <c r="B9" s="5" t="s">
        <v>10</v>
      </c>
      <c r="C9" s="6">
        <v>8142.9</v>
      </c>
      <c r="D9" s="7" t="s">
        <v>8</v>
      </c>
      <c r="E9" s="5" t="s">
        <v>10</v>
      </c>
      <c r="F9" s="6"/>
      <c r="G9" s="7"/>
    </row>
    <row r="10" spans="2:7" ht="30.75" customHeight="1" x14ac:dyDescent="0.25">
      <c r="B10" s="5" t="s">
        <v>11</v>
      </c>
      <c r="C10" s="6">
        <v>10089.040000000001</v>
      </c>
      <c r="D10" s="7" t="s">
        <v>8</v>
      </c>
      <c r="E10" s="5" t="s">
        <v>11</v>
      </c>
      <c r="F10" s="6"/>
      <c r="G10" s="7"/>
    </row>
    <row r="11" spans="2:7" ht="34.5" customHeight="1" x14ac:dyDescent="0.25">
      <c r="B11" s="5" t="s">
        <v>12</v>
      </c>
      <c r="C11" s="6">
        <v>9283.57</v>
      </c>
      <c r="D11" s="7" t="s">
        <v>8</v>
      </c>
      <c r="E11" s="5" t="s">
        <v>12</v>
      </c>
      <c r="F11" s="6"/>
      <c r="G11" s="7"/>
    </row>
    <row r="12" spans="2:7" ht="31.5" customHeight="1" x14ac:dyDescent="0.25">
      <c r="B12" s="5" t="s">
        <v>13</v>
      </c>
      <c r="C12" s="6">
        <v>10197.44</v>
      </c>
      <c r="D12" s="7" t="s">
        <v>8</v>
      </c>
      <c r="E12" s="5" t="s">
        <v>13</v>
      </c>
      <c r="F12" s="6"/>
      <c r="G12" s="7"/>
    </row>
    <row r="13" spans="2:7" ht="21" customHeight="1" x14ac:dyDescent="0.25">
      <c r="B13" s="5"/>
      <c r="C13" s="6">
        <v>1000</v>
      </c>
      <c r="D13" s="7" t="s">
        <v>14</v>
      </c>
      <c r="E13" s="5"/>
      <c r="F13" s="6"/>
      <c r="G13" s="7"/>
    </row>
    <row r="14" spans="2:7" ht="33" customHeight="1" x14ac:dyDescent="0.25">
      <c r="B14" s="5" t="s">
        <v>15</v>
      </c>
      <c r="C14" s="6">
        <v>8810.86</v>
      </c>
      <c r="D14" s="7" t="s">
        <v>8</v>
      </c>
      <c r="E14" s="5" t="s">
        <v>15</v>
      </c>
      <c r="F14" s="6"/>
      <c r="G14" s="7"/>
    </row>
    <row r="15" spans="2:7" ht="23.25" customHeight="1" x14ac:dyDescent="0.25">
      <c r="B15" s="5"/>
      <c r="C15" s="6">
        <v>1500</v>
      </c>
      <c r="D15" s="7" t="s">
        <v>14</v>
      </c>
      <c r="E15" s="5"/>
      <c r="F15" s="6"/>
      <c r="G15" s="7"/>
    </row>
    <row r="16" spans="2:7" ht="29.25" customHeight="1" x14ac:dyDescent="0.25">
      <c r="B16" s="5" t="s">
        <v>16</v>
      </c>
      <c r="C16" s="6">
        <v>8689.9500000000007</v>
      </c>
      <c r="D16" s="7" t="s">
        <v>8</v>
      </c>
      <c r="E16" s="5" t="s">
        <v>16</v>
      </c>
      <c r="F16" s="6"/>
      <c r="G16" s="7"/>
    </row>
    <row r="17" spans="2:7" x14ac:dyDescent="0.25">
      <c r="B17" s="5"/>
      <c r="C17" s="6">
        <v>1000</v>
      </c>
      <c r="D17" s="5" t="s">
        <v>14</v>
      </c>
      <c r="E17" s="5"/>
      <c r="F17" s="5"/>
      <c r="G17" s="7"/>
    </row>
    <row r="18" spans="2:7" ht="15.75" x14ac:dyDescent="0.25">
      <c r="B18" s="6" t="s">
        <v>17</v>
      </c>
      <c r="C18" s="8">
        <f>SUM(C7:C17)</f>
        <v>58713.760000000009</v>
      </c>
      <c r="D18" s="5"/>
      <c r="E18" s="6" t="s">
        <v>17</v>
      </c>
      <c r="F18" s="8">
        <f>SUM(F7:F17)</f>
        <v>0</v>
      </c>
      <c r="G18" s="7"/>
    </row>
    <row r="19" spans="2:7" x14ac:dyDescent="0.25">
      <c r="B19" s="5"/>
      <c r="C19" s="6"/>
      <c r="D19" s="5"/>
      <c r="E19" s="5"/>
      <c r="F19" s="5"/>
      <c r="G19" s="5"/>
    </row>
    <row r="20" spans="2:7" ht="18.75" x14ac:dyDescent="0.25">
      <c r="B20" s="12" t="s">
        <v>18</v>
      </c>
      <c r="C20" s="14"/>
      <c r="D20" s="15">
        <f>C18-F18</f>
        <v>58713.760000000009</v>
      </c>
      <c r="E20" s="16"/>
      <c r="F20" s="16"/>
      <c r="G20" s="17"/>
    </row>
  </sheetData>
  <mergeCells count="5">
    <mergeCell ref="E5:G5"/>
    <mergeCell ref="B6:D6"/>
    <mergeCell ref="E6:G6"/>
    <mergeCell ref="B20:C20"/>
    <mergeCell ref="D20:G2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G22"/>
  <sheetViews>
    <sheetView tabSelected="1" workbookViewId="0">
      <selection activeCell="P7" sqref="P7"/>
    </sheetView>
  </sheetViews>
  <sheetFormatPr defaultRowHeight="15" x14ac:dyDescent="0.25"/>
  <cols>
    <col min="3" max="3" width="9.85546875" customWidth="1"/>
    <col min="4" max="4" width="10.42578125" customWidth="1"/>
    <col min="6" max="6" width="11.85546875" customWidth="1"/>
    <col min="7" max="7" width="11.28515625" customWidth="1"/>
  </cols>
  <sheetData>
    <row r="2" spans="2:7" ht="23.25" x14ac:dyDescent="0.35">
      <c r="B2" s="1" t="s">
        <v>0</v>
      </c>
      <c r="C2" s="1"/>
      <c r="D2" s="1"/>
    </row>
    <row r="3" spans="2:7" ht="23.25" x14ac:dyDescent="0.35">
      <c r="B3" s="1"/>
      <c r="C3" s="1" t="s">
        <v>1</v>
      </c>
      <c r="D3" s="1"/>
    </row>
    <row r="4" spans="2:7" x14ac:dyDescent="0.25">
      <c r="C4" s="2" t="s">
        <v>2</v>
      </c>
      <c r="D4" s="2"/>
    </row>
    <row r="5" spans="2:7" x14ac:dyDescent="0.25">
      <c r="B5" s="3" t="s">
        <v>3</v>
      </c>
      <c r="C5" s="4"/>
      <c r="D5" s="4"/>
      <c r="E5" s="9" t="s">
        <v>4</v>
      </c>
      <c r="F5" s="10"/>
      <c r="G5" s="11"/>
    </row>
    <row r="6" spans="2:7" x14ac:dyDescent="0.25">
      <c r="B6" s="12" t="s">
        <v>5</v>
      </c>
      <c r="C6" s="13"/>
      <c r="D6" s="14"/>
      <c r="E6" s="12" t="s">
        <v>6</v>
      </c>
      <c r="F6" s="13"/>
      <c r="G6" s="14"/>
    </row>
    <row r="7" spans="2:7" ht="30.75" customHeight="1" x14ac:dyDescent="0.25">
      <c r="B7" s="5" t="s">
        <v>7</v>
      </c>
      <c r="C7" s="6">
        <v>0</v>
      </c>
      <c r="D7" s="7" t="s">
        <v>8</v>
      </c>
      <c r="E7" s="5" t="s">
        <v>7</v>
      </c>
      <c r="F7" s="6"/>
      <c r="G7" s="5"/>
    </row>
    <row r="8" spans="2:7" ht="28.5" customHeight="1" x14ac:dyDescent="0.25">
      <c r="B8" s="5" t="s">
        <v>9</v>
      </c>
      <c r="C8" s="6">
        <v>5850.19</v>
      </c>
      <c r="D8" s="7" t="s">
        <v>8</v>
      </c>
      <c r="E8" s="5" t="s">
        <v>9</v>
      </c>
      <c r="F8" s="6"/>
      <c r="G8" s="5"/>
    </row>
    <row r="9" spans="2:7" ht="43.5" customHeight="1" x14ac:dyDescent="0.25">
      <c r="B9" s="5" t="s">
        <v>10</v>
      </c>
      <c r="C9" s="6">
        <v>6345.36</v>
      </c>
      <c r="D9" s="7" t="s">
        <v>8</v>
      </c>
      <c r="E9" s="5" t="s">
        <v>10</v>
      </c>
      <c r="F9" s="6">
        <v>1000</v>
      </c>
      <c r="G9" s="7" t="s">
        <v>24</v>
      </c>
    </row>
    <row r="10" spans="2:7" ht="45.75" customHeight="1" x14ac:dyDescent="0.25">
      <c r="B10" s="5" t="s">
        <v>11</v>
      </c>
      <c r="C10" s="6">
        <v>8773.76</v>
      </c>
      <c r="D10" s="7" t="s">
        <v>8</v>
      </c>
      <c r="E10" s="5" t="s">
        <v>11</v>
      </c>
      <c r="F10" s="6">
        <v>1000</v>
      </c>
      <c r="G10" s="7" t="s">
        <v>24</v>
      </c>
    </row>
    <row r="11" spans="2:7" ht="46.5" customHeight="1" x14ac:dyDescent="0.25">
      <c r="B11" s="5" t="s">
        <v>12</v>
      </c>
      <c r="C11" s="6">
        <v>6796.23</v>
      </c>
      <c r="D11" s="7" t="s">
        <v>8</v>
      </c>
      <c r="E11" s="5" t="s">
        <v>12</v>
      </c>
      <c r="F11" s="6">
        <v>1000</v>
      </c>
      <c r="G11" s="7" t="s">
        <v>24</v>
      </c>
    </row>
    <row r="12" spans="2:7" ht="45.75" customHeight="1" x14ac:dyDescent="0.25">
      <c r="B12" s="5" t="s">
        <v>13</v>
      </c>
      <c r="C12" s="6">
        <v>7480.9</v>
      </c>
      <c r="D12" s="7" t="s">
        <v>8</v>
      </c>
      <c r="E12" s="5" t="s">
        <v>13</v>
      </c>
      <c r="F12" s="6">
        <v>1000</v>
      </c>
      <c r="G12" s="7" t="s">
        <v>24</v>
      </c>
    </row>
    <row r="13" spans="2:7" ht="18.75" customHeight="1" x14ac:dyDescent="0.25">
      <c r="B13" s="5"/>
      <c r="C13" s="6">
        <v>1000</v>
      </c>
      <c r="D13" s="7" t="s">
        <v>14</v>
      </c>
      <c r="E13" s="5"/>
      <c r="F13" s="6"/>
      <c r="G13" s="7"/>
    </row>
    <row r="14" spans="2:7" ht="47.25" customHeight="1" x14ac:dyDescent="0.25">
      <c r="B14" s="5" t="s">
        <v>15</v>
      </c>
      <c r="C14" s="6">
        <v>7235.98</v>
      </c>
      <c r="D14" s="7" t="s">
        <v>8</v>
      </c>
      <c r="E14" s="5" t="s">
        <v>15</v>
      </c>
      <c r="F14" s="6">
        <v>1000</v>
      </c>
      <c r="G14" s="7" t="s">
        <v>24</v>
      </c>
    </row>
    <row r="15" spans="2:7" ht="43.5" customHeight="1" x14ac:dyDescent="0.25">
      <c r="B15" s="5"/>
      <c r="C15" s="6"/>
      <c r="D15" s="7"/>
      <c r="E15" s="5"/>
      <c r="F15" s="6">
        <v>21189.69</v>
      </c>
      <c r="G15" s="7" t="s">
        <v>26</v>
      </c>
    </row>
    <row r="16" spans="2:7" ht="19.5" customHeight="1" x14ac:dyDescent="0.25">
      <c r="B16" s="5"/>
      <c r="C16" s="6">
        <v>1500</v>
      </c>
      <c r="D16" s="7" t="s">
        <v>14</v>
      </c>
      <c r="E16" s="5"/>
      <c r="F16" s="6"/>
      <c r="G16" s="7"/>
    </row>
    <row r="17" spans="2:7" ht="44.25" customHeight="1" x14ac:dyDescent="0.25">
      <c r="B17" s="5" t="s">
        <v>16</v>
      </c>
      <c r="C17" s="6">
        <v>7690.71</v>
      </c>
      <c r="D17" s="7" t="s">
        <v>8</v>
      </c>
      <c r="E17" s="5" t="s">
        <v>16</v>
      </c>
      <c r="F17" s="6">
        <v>1000</v>
      </c>
      <c r="G17" s="7" t="s">
        <v>24</v>
      </c>
    </row>
    <row r="18" spans="2:7" x14ac:dyDescent="0.25">
      <c r="B18" s="5"/>
      <c r="C18" s="6">
        <v>1000</v>
      </c>
      <c r="D18" s="5" t="s">
        <v>14</v>
      </c>
      <c r="E18" s="5"/>
      <c r="F18" s="5"/>
      <c r="G18" s="7"/>
    </row>
    <row r="19" spans="2:7" ht="30" x14ac:dyDescent="0.25">
      <c r="B19" s="5"/>
      <c r="C19" s="6"/>
      <c r="D19" s="5"/>
      <c r="E19" s="5"/>
      <c r="F19" s="6">
        <v>16772.740000000002</v>
      </c>
      <c r="G19" s="7" t="s">
        <v>27</v>
      </c>
    </row>
    <row r="20" spans="2:7" ht="15.75" x14ac:dyDescent="0.25">
      <c r="B20" s="6" t="s">
        <v>17</v>
      </c>
      <c r="C20" s="8">
        <f>SUM(C7:C18)</f>
        <v>53673.13</v>
      </c>
      <c r="D20" s="5"/>
      <c r="E20" s="6" t="s">
        <v>17</v>
      </c>
      <c r="F20" s="8">
        <f>SUM(F7:F19)</f>
        <v>43962.43</v>
      </c>
      <c r="G20" s="7"/>
    </row>
    <row r="21" spans="2:7" x14ac:dyDescent="0.25">
      <c r="B21" s="5"/>
      <c r="C21" s="6"/>
      <c r="D21" s="5"/>
      <c r="E21" s="5"/>
      <c r="F21" s="5"/>
      <c r="G21" s="5"/>
    </row>
    <row r="22" spans="2:7" ht="18.75" x14ac:dyDescent="0.25">
      <c r="B22" s="12" t="s">
        <v>18</v>
      </c>
      <c r="C22" s="14"/>
      <c r="D22" s="15">
        <f>C20-F20</f>
        <v>9710.6999999999971</v>
      </c>
      <c r="E22" s="16"/>
      <c r="F22" s="16"/>
      <c r="G22" s="17"/>
    </row>
  </sheetData>
  <mergeCells count="5">
    <mergeCell ref="E5:G5"/>
    <mergeCell ref="B6:D6"/>
    <mergeCell ref="E6:G6"/>
    <mergeCell ref="B22:C22"/>
    <mergeCell ref="D22:G2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"/>
  <sheetViews>
    <sheetView workbookViewId="0">
      <selection activeCell="Q15" sqref="Q15"/>
    </sheetView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"/>
  <sheetViews>
    <sheetView workbookViewId="0">
      <selection activeCell="R12" sqref="R1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Жук 1</vt:lpstr>
      <vt:lpstr>Жук 2</vt:lpstr>
      <vt:lpstr>Жук 3</vt:lpstr>
      <vt:lpstr>Кал 1</vt:lpstr>
      <vt:lpstr>Кал 2</vt:lpstr>
      <vt:lpstr>Кал 3</vt:lpstr>
      <vt:lpstr>Кал 4</vt:lpstr>
      <vt:lpstr>Кал 5</vt:lpstr>
      <vt:lpstr>Кал 6</vt:lpstr>
      <vt:lpstr>Кал 8</vt:lpstr>
      <vt:lpstr>Кал 9</vt:lpstr>
      <vt:lpstr>Моск 60</vt:lpstr>
      <vt:lpstr>Моск 64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2014-07-24T11:09:14Z</dcterms:modified>
</cp:coreProperties>
</file>